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esktop\SDS 2026\PROYECCION ALMACENAMIENTO\"/>
    </mc:Choice>
  </mc:AlternateContent>
  <xr:revisionPtr revIDLastSave="0" documentId="13_ncr:1_{9B938B8E-FE53-4BAB-BA40-12110505DDAC}" xr6:coauthVersionLast="47" xr6:coauthVersionMax="47" xr10:uidLastSave="{00000000-0000-0000-0000-000000000000}"/>
  <bookViews>
    <workbookView xWindow="-120" yWindow="-120" windowWidth="20730" windowHeight="11160" activeTab="3" xr2:uid="{7751B5DA-1F70-4248-8913-FD158654C87F}"/>
  </bookViews>
  <sheets>
    <sheet name="IPC" sheetId="2" r:id="rId1"/>
    <sheet name="INDEXACION" sheetId="1" r:id="rId2"/>
    <sheet name="PROYECCION" sheetId="3" r:id="rId3"/>
    <sheet name="COMPARATIVO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" l="1"/>
  <c r="D6" i="4"/>
  <c r="E5" i="4"/>
  <c r="E4" i="4"/>
  <c r="E7" i="3"/>
  <c r="E8" i="3"/>
  <c r="E9" i="3"/>
  <c r="E10" i="3"/>
  <c r="E6" i="3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4" i="1"/>
  <c r="D11" i="3" l="1"/>
</calcChain>
</file>

<file path=xl/sharedStrings.xml><?xml version="1.0" encoding="utf-8"?>
<sst xmlns="http://schemas.openxmlformats.org/spreadsheetml/2006/main" count="84" uniqueCount="79">
  <si>
    <t>ALMACENAMIENTO Y ACONDICIONAMIENTO</t>
  </si>
  <si>
    <t>CR EQUIPOS</t>
  </si>
  <si>
    <t>DESCRIPCIÓN</t>
  </si>
  <si>
    <t>UND</t>
  </si>
  <si>
    <t>VALOR UNITARIO IVA INCLUIDO</t>
  </si>
  <si>
    <t>1.3.1</t>
  </si>
  <si>
    <t xml:space="preserve">BOMBA DE INFUSIÓN </t>
  </si>
  <si>
    <t>B.BRAUN</t>
  </si>
  <si>
    <t>HAWKMED</t>
  </si>
  <si>
    <t>MEDCAPTAIN</t>
  </si>
  <si>
    <t>1.3.2</t>
  </si>
  <si>
    <t xml:space="preserve">MONITOR DE SIGNOS VITALES </t>
  </si>
  <si>
    <t>DRAGER</t>
  </si>
  <si>
    <t>ADVANCED</t>
  </si>
  <si>
    <t>MINDRAY</t>
  </si>
  <si>
    <t>ZONCARE</t>
  </si>
  <si>
    <t>1.3.3</t>
  </si>
  <si>
    <t xml:space="preserve">VENTILADOR BPAP </t>
  </si>
  <si>
    <t>BMC</t>
  </si>
  <si>
    <t>1.3.4</t>
  </si>
  <si>
    <t xml:space="preserve">VENTILADOR DE TRANSPORTE </t>
  </si>
  <si>
    <t>ZOLL</t>
  </si>
  <si>
    <t>1.3.5</t>
  </si>
  <si>
    <t xml:space="preserve">VENTILADOR MECANICO </t>
  </si>
  <si>
    <t>MEK</t>
  </si>
  <si>
    <t>AEONMED</t>
  </si>
  <si>
    <t>CAREFUSION</t>
  </si>
  <si>
    <t>GENERAL ELECTRIC HEALTHCARE</t>
  </si>
  <si>
    <t>GENTINGE (MAQUET)</t>
  </si>
  <si>
    <t>LEISTUNG</t>
  </si>
  <si>
    <t>NEUMOVENT</t>
  </si>
  <si>
    <t>NIHON KOHDEN </t>
  </si>
  <si>
    <t>NORTHERN MEDITEC</t>
  </si>
  <si>
    <t>SIRIUSMED</t>
  </si>
  <si>
    <t>1.3.6</t>
  </si>
  <si>
    <t xml:space="preserve">CANULAS DE FLUJO </t>
  </si>
  <si>
    <t>FISHER &amp; PAYKEL</t>
  </si>
  <si>
    <t>1.3.7</t>
  </si>
  <si>
    <t>REGULADOR DE VACIO</t>
  </si>
  <si>
    <t>GENTEC</t>
  </si>
  <si>
    <t>Total, Indice de Precios al Consumidor (IPC)</t>
  </si>
  <si>
    <t>Índices - Serie de empalme
2003 - 2026</t>
  </si>
  <si>
    <t>Base Diciembre de 2018 = 100,00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</si>
  <si>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</si>
  <si>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</si>
  <si>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</si>
  <si>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</si>
  <si>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</si>
  <si>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</si>
  <si>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</si>
  <si>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</si>
  <si>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</si>
  <si>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</si>
  <si>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</si>
  <si>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</si>
  <si>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</si>
  <si>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</si>
  <si>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</si>
  <si>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8 de Mayo de 2026</t>
  </si>
  <si>
    <t>IPC FINAL</t>
  </si>
  <si>
    <t>IPC INICIAL</t>
  </si>
  <si>
    <t>FACTOR DE INDEXACIÓN</t>
  </si>
  <si>
    <t>VALOR INDEXADO A 2026</t>
  </si>
  <si>
    <t>PROYECCION DE COSTOS DE ALMACENAMIENTO POR EQUIPO</t>
  </si>
  <si>
    <t>BODEGAJE</t>
  </si>
  <si>
    <t>COSTOS</t>
  </si>
  <si>
    <t>VALOR TOTAL IVA INCLUIDO</t>
  </si>
  <si>
    <t>BOMBA DE INFUSIÓN</t>
  </si>
  <si>
    <t>VENTILADOR MECANICO</t>
  </si>
  <si>
    <t>TOTAL IVA INCLUIDO</t>
  </si>
  <si>
    <t>TOTAL DE EQUIPOS 145</t>
  </si>
  <si>
    <t>TOTAL EQUIPOS 145</t>
  </si>
  <si>
    <t>MESES</t>
  </si>
  <si>
    <t>COSTO DE ALMACENAMIENTO 50 MTS MENSUAL MAS IVA</t>
  </si>
  <si>
    <t>COSTO ALMACENAMIENTO POR EQUIPO MENSUAL MAS IVA</t>
  </si>
  <si>
    <t>DESCRIPCION</t>
  </si>
  <si>
    <t>COSTO POR MES</t>
  </si>
  <si>
    <t>VALOR TOTAL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</si>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</sst>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"/>
    <numFmt numFmtId="165" formatCode="0.0"/>
    <numFmt numFmtId="187" formatCode="0.000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ptos Narrow"/>
      <family val="2"/>
    </font>
    <font>
      <sz val="9"/>
      <color theme="1"/>
      <name val="Aptos Narrow"/>
      <family val="2"/>
    </font>
    <font>
      <b/>
      <sz val="14"/>
      <color theme="0"/>
      <name val="Segoe UI"/>
      <family val="2"/>
      <charset val="204"/>
    </font>
    <font>
      <b/>
      <sz val="12"/>
      <name val="Segoe UI"/>
      <family val="2"/>
      <charset val="204"/>
    </font>
    <font>
      <sz val="9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5" borderId="4" xfId="0" applyFont="1" applyFill="1" applyBorder="1"/>
    <xf numFmtId="0" fontId="7" fillId="5" borderId="0" xfId="0" applyFont="1" applyFill="1"/>
    <xf numFmtId="0" fontId="7" fillId="5" borderId="5" xfId="0" applyFont="1" applyFill="1" applyBorder="1"/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6" fillId="2" borderId="6" xfId="0" applyFont="1" applyFill="1" applyBorder="1"/>
    <xf numFmtId="0" fontId="6" fillId="2" borderId="7" xfId="0" applyFont="1" applyFill="1" applyBorder="1"/>
    <xf numFmtId="0" fontId="7" fillId="2" borderId="8" xfId="0" applyFont="1" applyFill="1" applyBorder="1" applyAlignment="1">
      <alignment horizontal="right" vertic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5" fontId="6" fillId="0" borderId="10" xfId="0" applyNumberFormat="1" applyFont="1" applyBorder="1" applyAlignment="1">
      <alignment horizontal="left" indent="1"/>
    </xf>
    <xf numFmtId="2" fontId="6" fillId="0" borderId="11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2" fontId="6" fillId="0" borderId="7" xfId="1" quotePrefix="1" applyNumberFormat="1" applyFont="1" applyFill="1" applyBorder="1" applyAlignment="1">
      <alignment horizontal="center"/>
    </xf>
    <xf numFmtId="0" fontId="6" fillId="0" borderId="7" xfId="1" quotePrefix="1" applyNumberFormat="1" applyFont="1" applyFill="1" applyBorder="1" applyAlignment="1">
      <alignment horizontal="center"/>
    </xf>
    <xf numFmtId="0" fontId="8" fillId="0" borderId="8" xfId="1" quotePrefix="1" applyNumberFormat="1" applyFont="1" applyFill="1" applyBorder="1" applyAlignment="1">
      <alignment horizontal="center"/>
    </xf>
    <xf numFmtId="165" fontId="6" fillId="4" borderId="10" xfId="0" applyNumberFormat="1" applyFont="1" applyFill="1" applyBorder="1" applyAlignment="1">
      <alignment horizontal="left" indent="1"/>
    </xf>
    <xf numFmtId="2" fontId="6" fillId="4" borderId="4" xfId="1" applyNumberFormat="1" applyFont="1" applyFill="1" applyBorder="1" applyAlignment="1">
      <alignment horizontal="center"/>
    </xf>
    <xf numFmtId="2" fontId="6" fillId="4" borderId="0" xfId="1" applyNumberFormat="1" applyFont="1" applyFill="1" applyBorder="1" applyAlignment="1">
      <alignment horizontal="center"/>
    </xf>
    <xf numFmtId="4" fontId="6" fillId="4" borderId="0" xfId="1" applyNumberFormat="1" applyFont="1" applyFill="1" applyBorder="1" applyAlignment="1">
      <alignment horizontal="center"/>
    </xf>
    <xf numFmtId="4" fontId="6" fillId="4" borderId="12" xfId="1" applyNumberFormat="1" applyFont="1" applyFill="1" applyBorder="1" applyAlignment="1">
      <alignment horizontal="center"/>
    </xf>
    <xf numFmtId="2" fontId="6" fillId="0" borderId="4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0" fontId="8" fillId="0" borderId="12" xfId="1" quotePrefix="1" applyNumberFormat="1" applyFont="1" applyFill="1" applyBorder="1" applyAlignment="1">
      <alignment horizontal="center"/>
    </xf>
    <xf numFmtId="2" fontId="6" fillId="4" borderId="12" xfId="1" applyNumberFormat="1" applyFont="1" applyFill="1" applyBorder="1" applyAlignment="1">
      <alignment horizontal="center"/>
    </xf>
    <xf numFmtId="2" fontId="8" fillId="0" borderId="12" xfId="1" applyNumberFormat="1" applyFont="1" applyFill="1" applyBorder="1" applyAlignment="1">
      <alignment horizontal="center"/>
    </xf>
    <xf numFmtId="2" fontId="8" fillId="4" borderId="12" xfId="1" applyNumberFormat="1" applyFont="1" applyFill="1" applyBorder="1" applyAlignment="1">
      <alignment horizontal="center"/>
    </xf>
    <xf numFmtId="2" fontId="6" fillId="0" borderId="12" xfId="1" applyNumberFormat="1" applyFont="1" applyFill="1" applyBorder="1" applyAlignment="1">
      <alignment horizontal="center"/>
    </xf>
    <xf numFmtId="165" fontId="6" fillId="4" borderId="13" xfId="0" applyNumberFormat="1" applyFont="1" applyFill="1" applyBorder="1" applyAlignment="1">
      <alignment horizontal="left" indent="1"/>
    </xf>
    <xf numFmtId="2" fontId="6" fillId="4" borderId="9" xfId="1" applyNumberFormat="1" applyFont="1" applyFill="1" applyBorder="1" applyAlignment="1">
      <alignment horizontal="center"/>
    </xf>
    <xf numFmtId="2" fontId="6" fillId="4" borderId="5" xfId="1" applyNumberFormat="1" applyFont="1" applyFill="1" applyBorder="1" applyAlignment="1">
      <alignment horizontal="center"/>
    </xf>
    <xf numFmtId="2" fontId="8" fillId="4" borderId="5" xfId="1" applyNumberFormat="1" applyFont="1" applyFill="1" applyBorder="1" applyAlignment="1">
      <alignment horizontal="center"/>
    </xf>
    <xf numFmtId="0" fontId="6" fillId="4" borderId="14" xfId="1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12" xfId="0" applyFont="1" applyFill="1" applyBorder="1" applyAlignment="1">
      <alignment vertical="center"/>
    </xf>
    <xf numFmtId="3" fontId="10" fillId="2" borderId="9" xfId="0" applyNumberFormat="1" applyFont="1" applyFill="1" applyBorder="1" applyAlignment="1">
      <alignment vertical="center"/>
    </xf>
    <xf numFmtId="3" fontId="10" fillId="2" borderId="5" xfId="0" applyNumberFormat="1" applyFont="1" applyFill="1" applyBorder="1" applyAlignment="1">
      <alignment vertical="center"/>
    </xf>
    <xf numFmtId="3" fontId="10" fillId="2" borderId="5" xfId="0" applyNumberFormat="1" applyFont="1" applyFill="1" applyBorder="1" applyAlignment="1">
      <alignment horizontal="left" vertical="center"/>
    </xf>
    <xf numFmtId="0" fontId="6" fillId="2" borderId="5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187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FFCFB-13A9-48C1-9095-58221637C286}">
  <dimension ref="A1:Y24"/>
  <sheetViews>
    <sheetView topLeftCell="J1" workbookViewId="0">
      <selection activeCell="W16" sqref="W16"/>
    </sheetView>
  </sheetViews>
  <sheetFormatPr baseColWidth="10" defaultRowHeight="15" x14ac:dyDescent="0.25"/>
  <sheetData>
    <row r="1" spans="1:25" x14ac:dyDescent="0.25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0" t="s">
        <v>41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  <c r="T5" s="14"/>
      <c r="U5" s="14"/>
      <c r="V5" s="14"/>
      <c r="W5" s="14"/>
      <c r="X5" s="14"/>
      <c r="Y5" s="14"/>
    </row>
    <row r="6" spans="1:25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8"/>
      <c r="U6" s="19"/>
      <c r="V6" s="18"/>
      <c r="W6" s="19"/>
      <c r="X6" s="19"/>
      <c r="Y6" s="20" t="s">
        <v>42</v>
      </c>
    </row>
    <row r="7" spans="1:25" x14ac:dyDescent="0.25">
      <c r="A7" s="21" t="s">
        <v>43</v>
      </c>
      <c r="B7" s="21">
        <v>2003</v>
      </c>
      <c r="C7" s="22">
        <v>2004</v>
      </c>
      <c r="D7" s="22">
        <v>2005</v>
      </c>
      <c r="E7" s="22">
        <v>2006</v>
      </c>
      <c r="F7" s="22">
        <v>2007</v>
      </c>
      <c r="G7" s="22">
        <v>2008</v>
      </c>
      <c r="H7" s="22">
        <v>2009</v>
      </c>
      <c r="I7" s="22">
        <v>2010</v>
      </c>
      <c r="J7" s="22">
        <v>2011</v>
      </c>
      <c r="K7" s="22">
        <v>2012</v>
      </c>
      <c r="L7" s="22">
        <v>2013</v>
      </c>
      <c r="M7" s="22">
        <v>2014</v>
      </c>
      <c r="N7" s="22">
        <v>2015</v>
      </c>
      <c r="O7" s="22">
        <v>2016</v>
      </c>
      <c r="P7" s="22">
        <v>2017</v>
      </c>
      <c r="Q7" s="22">
        <v>2018</v>
      </c>
      <c r="R7" s="22">
        <v>2019</v>
      </c>
      <c r="S7" s="23">
        <v>2020</v>
      </c>
      <c r="T7" s="23">
        <v>2021</v>
      </c>
      <c r="U7" s="23">
        <v>2022</v>
      </c>
      <c r="V7" s="24">
        <v>2023</v>
      </c>
      <c r="W7" s="24">
        <v>2024</v>
      </c>
      <c r="X7" s="24">
        <v>2025</v>
      </c>
      <c r="Y7" s="25">
        <v>2026</v>
      </c>
    </row>
    <row r="8" spans="1:25" x14ac:dyDescent="0.25">
      <c r="A8" s="26" t="s">
        <v>44</v>
      </c>
      <c r="B8" s="27">
        <v>50.42</v>
      </c>
      <c r="C8" s="28">
        <v>53.54</v>
      </c>
      <c r="D8" s="28">
        <v>56.45</v>
      </c>
      <c r="E8" s="28">
        <v>59.02</v>
      </c>
      <c r="F8" s="28">
        <v>61.8</v>
      </c>
      <c r="G8" s="28">
        <v>65.510000000000005</v>
      </c>
      <c r="H8" s="28">
        <v>70.209999999999994</v>
      </c>
      <c r="I8" s="28">
        <v>71.69</v>
      </c>
      <c r="J8" s="28">
        <v>74.12</v>
      </c>
      <c r="K8" s="28">
        <v>76.75</v>
      </c>
      <c r="L8" s="28">
        <v>78.28</v>
      </c>
      <c r="M8" s="28">
        <v>79.95</v>
      </c>
      <c r="N8" s="28">
        <v>83</v>
      </c>
      <c r="O8" s="28">
        <v>89.19</v>
      </c>
      <c r="P8" s="28">
        <v>94.07</v>
      </c>
      <c r="Q8" s="28">
        <v>97.53</v>
      </c>
      <c r="R8" s="29">
        <v>100.6</v>
      </c>
      <c r="S8" s="29">
        <v>104.24</v>
      </c>
      <c r="T8" s="29">
        <v>105.91</v>
      </c>
      <c r="U8" s="29">
        <v>113.26</v>
      </c>
      <c r="V8" s="30">
        <v>128.27000000000001</v>
      </c>
      <c r="W8" s="30">
        <v>138.97999999999999</v>
      </c>
      <c r="X8" s="30">
        <v>146.24</v>
      </c>
      <c r="Y8" s="31">
        <v>154.07</v>
      </c>
    </row>
    <row r="9" spans="1:25" x14ac:dyDescent="0.25">
      <c r="A9" s="32" t="s">
        <v>45</v>
      </c>
      <c r="B9" s="33">
        <v>50.98</v>
      </c>
      <c r="C9" s="34">
        <v>54.18</v>
      </c>
      <c r="D9" s="34">
        <v>57.02</v>
      </c>
      <c r="E9" s="34">
        <v>59.41</v>
      </c>
      <c r="F9" s="34">
        <v>62.53</v>
      </c>
      <c r="G9" s="34">
        <v>66.5</v>
      </c>
      <c r="H9" s="34">
        <v>70.8</v>
      </c>
      <c r="I9" s="34">
        <v>72.28</v>
      </c>
      <c r="J9" s="34">
        <v>74.569999999999993</v>
      </c>
      <c r="K9" s="34">
        <v>77.22</v>
      </c>
      <c r="L9" s="34">
        <v>78.63</v>
      </c>
      <c r="M9" s="34">
        <v>80.45</v>
      </c>
      <c r="N9" s="34">
        <v>83.96</v>
      </c>
      <c r="O9" s="34">
        <v>90.33</v>
      </c>
      <c r="P9" s="34">
        <v>95.01</v>
      </c>
      <c r="Q9" s="34">
        <v>98.22</v>
      </c>
      <c r="R9" s="34">
        <v>101.18</v>
      </c>
      <c r="S9" s="34">
        <v>104.94</v>
      </c>
      <c r="T9" s="34">
        <v>106.58</v>
      </c>
      <c r="U9" s="34">
        <v>115.11</v>
      </c>
      <c r="V9" s="35">
        <v>130.4</v>
      </c>
      <c r="W9" s="35">
        <v>140.49</v>
      </c>
      <c r="X9" s="35">
        <v>147.9</v>
      </c>
      <c r="Y9" s="36">
        <v>155.72999999999999</v>
      </c>
    </row>
    <row r="10" spans="1:25" x14ac:dyDescent="0.25">
      <c r="A10" s="26" t="s">
        <v>46</v>
      </c>
      <c r="B10" s="37">
        <v>51.51</v>
      </c>
      <c r="C10" s="38">
        <v>54.71</v>
      </c>
      <c r="D10" s="38">
        <v>57.46</v>
      </c>
      <c r="E10" s="38">
        <v>59.83</v>
      </c>
      <c r="F10" s="38">
        <v>63.29</v>
      </c>
      <c r="G10" s="38">
        <v>67.040000000000006</v>
      </c>
      <c r="H10" s="38">
        <v>71.150000000000006</v>
      </c>
      <c r="I10" s="38">
        <v>72.459999999999994</v>
      </c>
      <c r="J10" s="38">
        <v>74.77</v>
      </c>
      <c r="K10" s="38">
        <v>77.31</v>
      </c>
      <c r="L10" s="38">
        <v>78.790000000000006</v>
      </c>
      <c r="M10" s="38">
        <v>80.77</v>
      </c>
      <c r="N10" s="38">
        <v>84.45</v>
      </c>
      <c r="O10" s="38">
        <v>91.18</v>
      </c>
      <c r="P10" s="38">
        <v>95.46</v>
      </c>
      <c r="Q10" s="38">
        <v>98.45</v>
      </c>
      <c r="R10" s="38">
        <v>101.62</v>
      </c>
      <c r="S10" s="38">
        <v>105.53</v>
      </c>
      <c r="T10" s="38">
        <v>107.12</v>
      </c>
      <c r="U10" s="38">
        <v>116.26</v>
      </c>
      <c r="V10" s="38">
        <v>131.77000000000001</v>
      </c>
      <c r="W10" s="38">
        <v>141.47999999999999</v>
      </c>
      <c r="X10" s="38">
        <v>148.68</v>
      </c>
      <c r="Y10" s="39">
        <v>156.94</v>
      </c>
    </row>
    <row r="11" spans="1:25" x14ac:dyDescent="0.25">
      <c r="A11" s="32" t="s">
        <v>47</v>
      </c>
      <c r="B11" s="33">
        <v>52.1</v>
      </c>
      <c r="C11" s="34">
        <v>54.96</v>
      </c>
      <c r="D11" s="34">
        <v>57.72</v>
      </c>
      <c r="E11" s="34">
        <v>60.09</v>
      </c>
      <c r="F11" s="34">
        <v>63.85</v>
      </c>
      <c r="G11" s="34">
        <v>67.510000000000005</v>
      </c>
      <c r="H11" s="34">
        <v>71.38</v>
      </c>
      <c r="I11" s="34">
        <v>72.790000000000006</v>
      </c>
      <c r="J11" s="34">
        <v>74.86</v>
      </c>
      <c r="K11" s="34">
        <v>77.42</v>
      </c>
      <c r="L11" s="34">
        <v>78.989999999999995</v>
      </c>
      <c r="M11" s="34">
        <v>81.14</v>
      </c>
      <c r="N11" s="34">
        <v>84.9</v>
      </c>
      <c r="O11" s="34">
        <v>91.63</v>
      </c>
      <c r="P11" s="34">
        <v>95.91</v>
      </c>
      <c r="Q11" s="34">
        <v>98.91</v>
      </c>
      <c r="R11" s="34">
        <v>102.12</v>
      </c>
      <c r="S11" s="34">
        <v>105.7</v>
      </c>
      <c r="T11" s="34">
        <v>107.76</v>
      </c>
      <c r="U11" s="34">
        <v>117.71</v>
      </c>
      <c r="V11" s="34">
        <v>132.80000000000001</v>
      </c>
      <c r="W11" s="34">
        <v>142.32</v>
      </c>
      <c r="X11" s="34">
        <v>149.66</v>
      </c>
      <c r="Y11" s="40">
        <v>158.16999999999999</v>
      </c>
    </row>
    <row r="12" spans="1:25" x14ac:dyDescent="0.25">
      <c r="A12" s="26" t="s">
        <v>48</v>
      </c>
      <c r="B12" s="37">
        <v>52.36</v>
      </c>
      <c r="C12" s="38">
        <v>55.17</v>
      </c>
      <c r="D12" s="38">
        <v>57.95</v>
      </c>
      <c r="E12" s="38">
        <v>60.29</v>
      </c>
      <c r="F12" s="38">
        <v>64.05</v>
      </c>
      <c r="G12" s="38">
        <v>68.14</v>
      </c>
      <c r="H12" s="38">
        <v>71.39</v>
      </c>
      <c r="I12" s="38">
        <v>72.87</v>
      </c>
      <c r="J12" s="38">
        <v>75.069999999999993</v>
      </c>
      <c r="K12" s="38">
        <v>77.66</v>
      </c>
      <c r="L12" s="38">
        <v>79.209999999999994</v>
      </c>
      <c r="M12" s="38">
        <v>81.53</v>
      </c>
      <c r="N12" s="38">
        <v>85.12</v>
      </c>
      <c r="O12" s="38">
        <v>92.1</v>
      </c>
      <c r="P12" s="38">
        <v>96.12</v>
      </c>
      <c r="Q12" s="38">
        <v>99.16</v>
      </c>
      <c r="R12" s="38">
        <v>102.44</v>
      </c>
      <c r="S12" s="38">
        <v>105.36</v>
      </c>
      <c r="T12" s="38">
        <v>108.84</v>
      </c>
      <c r="U12" s="38">
        <v>118.7</v>
      </c>
      <c r="V12" s="38">
        <v>133.38</v>
      </c>
      <c r="W12" s="38">
        <v>142.91999999999999</v>
      </c>
      <c r="X12" s="38">
        <v>150.13999999999999</v>
      </c>
      <c r="Y12" s="39"/>
    </row>
    <row r="13" spans="1:25" x14ac:dyDescent="0.25">
      <c r="A13" s="32" t="s">
        <v>49</v>
      </c>
      <c r="B13" s="33">
        <v>52.33</v>
      </c>
      <c r="C13" s="34">
        <v>55.51</v>
      </c>
      <c r="D13" s="34">
        <v>58.18</v>
      </c>
      <c r="E13" s="34">
        <v>60.48</v>
      </c>
      <c r="F13" s="34">
        <v>64.12</v>
      </c>
      <c r="G13" s="34">
        <v>68.73</v>
      </c>
      <c r="H13" s="34">
        <v>71.349999999999994</v>
      </c>
      <c r="I13" s="34">
        <v>72.95</v>
      </c>
      <c r="J13" s="34">
        <v>75.31</v>
      </c>
      <c r="K13" s="34">
        <v>77.72</v>
      </c>
      <c r="L13" s="34">
        <v>79.39</v>
      </c>
      <c r="M13" s="34">
        <v>81.61</v>
      </c>
      <c r="N13" s="34">
        <v>85.21</v>
      </c>
      <c r="O13" s="34">
        <v>92.54</v>
      </c>
      <c r="P13" s="34">
        <v>96.23</v>
      </c>
      <c r="Q13" s="34">
        <v>99.31</v>
      </c>
      <c r="R13" s="34">
        <v>102.71</v>
      </c>
      <c r="S13" s="34">
        <v>104.97</v>
      </c>
      <c r="T13" s="34">
        <v>108.78</v>
      </c>
      <c r="U13" s="34">
        <v>119.31</v>
      </c>
      <c r="V13" s="34">
        <v>133.78</v>
      </c>
      <c r="W13" s="34">
        <v>143.38</v>
      </c>
      <c r="X13" s="34">
        <v>150.30000000000001</v>
      </c>
      <c r="Y13" s="40"/>
    </row>
    <row r="14" spans="1:25" x14ac:dyDescent="0.25">
      <c r="A14" s="26" t="s">
        <v>50</v>
      </c>
      <c r="B14" s="37">
        <v>52.26</v>
      </c>
      <c r="C14" s="38">
        <v>55.49</v>
      </c>
      <c r="D14" s="38">
        <v>58.21</v>
      </c>
      <c r="E14" s="38">
        <v>60.73</v>
      </c>
      <c r="F14" s="38">
        <v>64.23</v>
      </c>
      <c r="G14" s="38">
        <v>69.06</v>
      </c>
      <c r="H14" s="38">
        <v>71.319999999999993</v>
      </c>
      <c r="I14" s="38">
        <v>72.92</v>
      </c>
      <c r="J14" s="38">
        <v>75.42</v>
      </c>
      <c r="K14" s="38">
        <v>77.7</v>
      </c>
      <c r="L14" s="38">
        <v>79.430000000000007</v>
      </c>
      <c r="M14" s="38">
        <v>81.73</v>
      </c>
      <c r="N14" s="38">
        <v>85.37</v>
      </c>
      <c r="O14" s="38">
        <v>93.02</v>
      </c>
      <c r="P14" s="38">
        <v>96.18</v>
      </c>
      <c r="Q14" s="38">
        <v>99.18</v>
      </c>
      <c r="R14" s="38">
        <v>102.94</v>
      </c>
      <c r="S14" s="38">
        <v>104.97</v>
      </c>
      <c r="T14" s="38">
        <v>109.14</v>
      </c>
      <c r="U14" s="38">
        <v>120.27</v>
      </c>
      <c r="V14" s="38">
        <v>134.44999999999999</v>
      </c>
      <c r="W14" s="38">
        <v>143.66999999999999</v>
      </c>
      <c r="X14" s="38">
        <v>150.71</v>
      </c>
      <c r="Y14" s="41"/>
    </row>
    <row r="15" spans="1:25" x14ac:dyDescent="0.25">
      <c r="A15" s="32" t="s">
        <v>51</v>
      </c>
      <c r="B15" s="33">
        <v>52.42</v>
      </c>
      <c r="C15" s="34">
        <v>55.51</v>
      </c>
      <c r="D15" s="34">
        <v>58.21</v>
      </c>
      <c r="E15" s="34">
        <v>60.96</v>
      </c>
      <c r="F15" s="34">
        <v>64.14</v>
      </c>
      <c r="G15" s="34">
        <v>69.19</v>
      </c>
      <c r="H15" s="34">
        <v>71.349999999999994</v>
      </c>
      <c r="I15" s="34">
        <v>73</v>
      </c>
      <c r="J15" s="34">
        <v>75.39</v>
      </c>
      <c r="K15" s="34">
        <v>77.73</v>
      </c>
      <c r="L15" s="34">
        <v>79.5</v>
      </c>
      <c r="M15" s="34">
        <v>81.900000000000006</v>
      </c>
      <c r="N15" s="34">
        <v>85.78</v>
      </c>
      <c r="O15" s="34">
        <v>92.73</v>
      </c>
      <c r="P15" s="34">
        <v>96.32</v>
      </c>
      <c r="Q15" s="34">
        <v>99.3</v>
      </c>
      <c r="R15" s="34">
        <v>103.03</v>
      </c>
      <c r="S15" s="34">
        <v>104.96</v>
      </c>
      <c r="T15" s="34">
        <v>109.62</v>
      </c>
      <c r="U15" s="34">
        <v>121.5</v>
      </c>
      <c r="V15" s="34">
        <v>135.38999999999999</v>
      </c>
      <c r="W15" s="34">
        <v>143.66999999999999</v>
      </c>
      <c r="X15" s="34">
        <v>150.99</v>
      </c>
      <c r="Y15" s="42"/>
    </row>
    <row r="16" spans="1:25" x14ac:dyDescent="0.25">
      <c r="A16" s="26" t="s">
        <v>52</v>
      </c>
      <c r="B16" s="37">
        <v>52.53</v>
      </c>
      <c r="C16" s="38">
        <v>55.67</v>
      </c>
      <c r="D16" s="38">
        <v>58.46</v>
      </c>
      <c r="E16" s="38">
        <v>61.14</v>
      </c>
      <c r="F16" s="38">
        <v>64.2</v>
      </c>
      <c r="G16" s="38">
        <v>69.06</v>
      </c>
      <c r="H16" s="38">
        <v>71.28</v>
      </c>
      <c r="I16" s="38">
        <v>72.900000000000006</v>
      </c>
      <c r="J16" s="38">
        <v>75.62</v>
      </c>
      <c r="K16" s="38">
        <v>77.959999999999994</v>
      </c>
      <c r="L16" s="38">
        <v>79.73</v>
      </c>
      <c r="M16" s="38">
        <v>82.01</v>
      </c>
      <c r="N16" s="38">
        <v>86.39</v>
      </c>
      <c r="O16" s="38">
        <v>92.68</v>
      </c>
      <c r="P16" s="38">
        <v>96.36</v>
      </c>
      <c r="Q16" s="38">
        <v>99.47</v>
      </c>
      <c r="R16" s="38">
        <v>103.26</v>
      </c>
      <c r="S16" s="38">
        <v>105.29</v>
      </c>
      <c r="T16" s="38">
        <v>110.04</v>
      </c>
      <c r="U16" s="38">
        <v>122.63</v>
      </c>
      <c r="V16" s="38">
        <v>136.11000000000001</v>
      </c>
      <c r="W16" s="38">
        <v>144.02000000000001</v>
      </c>
      <c r="X16" s="38">
        <v>151.47999999999999</v>
      </c>
      <c r="Y16" s="43"/>
    </row>
    <row r="17" spans="1:25" x14ac:dyDescent="0.25">
      <c r="A17" s="32" t="s">
        <v>53</v>
      </c>
      <c r="B17" s="33">
        <v>52.56</v>
      </c>
      <c r="C17" s="34">
        <v>55.66</v>
      </c>
      <c r="D17" s="34">
        <v>58.6</v>
      </c>
      <c r="E17" s="34">
        <v>61.05</v>
      </c>
      <c r="F17" s="34">
        <v>64.2</v>
      </c>
      <c r="G17" s="34">
        <v>69.3</v>
      </c>
      <c r="H17" s="34">
        <v>71.19</v>
      </c>
      <c r="I17" s="34">
        <v>72.84</v>
      </c>
      <c r="J17" s="34">
        <v>75.77</v>
      </c>
      <c r="K17" s="34">
        <v>78.08</v>
      </c>
      <c r="L17" s="34">
        <v>79.52</v>
      </c>
      <c r="M17" s="34">
        <v>82.14</v>
      </c>
      <c r="N17" s="34">
        <v>86.98</v>
      </c>
      <c r="O17" s="34">
        <v>92.62</v>
      </c>
      <c r="P17" s="34">
        <v>96.37</v>
      </c>
      <c r="Q17" s="34">
        <v>99.59</v>
      </c>
      <c r="R17" s="34">
        <v>103.43</v>
      </c>
      <c r="S17" s="34">
        <v>105.23</v>
      </c>
      <c r="T17" s="34">
        <v>110.06</v>
      </c>
      <c r="U17" s="34">
        <v>123.51</v>
      </c>
      <c r="V17" s="34">
        <v>136.44999999999999</v>
      </c>
      <c r="W17" s="34">
        <v>143.83000000000001</v>
      </c>
      <c r="X17" s="34">
        <v>151.76</v>
      </c>
      <c r="Y17" s="40"/>
    </row>
    <row r="18" spans="1:25" x14ac:dyDescent="0.25">
      <c r="A18" s="26" t="s">
        <v>54</v>
      </c>
      <c r="B18" s="37">
        <v>52.75</v>
      </c>
      <c r="C18" s="38">
        <v>55.82</v>
      </c>
      <c r="D18" s="38">
        <v>58.66</v>
      </c>
      <c r="E18" s="38">
        <v>61.19</v>
      </c>
      <c r="F18" s="38">
        <v>64.510000000000005</v>
      </c>
      <c r="G18" s="38">
        <v>69.489999999999995</v>
      </c>
      <c r="H18" s="38">
        <v>71.14</v>
      </c>
      <c r="I18" s="38">
        <v>72.98</v>
      </c>
      <c r="J18" s="38">
        <v>75.87</v>
      </c>
      <c r="K18" s="38">
        <v>77.98</v>
      </c>
      <c r="L18" s="38">
        <v>79.349999999999994</v>
      </c>
      <c r="M18" s="38">
        <v>82.25</v>
      </c>
      <c r="N18" s="38">
        <v>87.51</v>
      </c>
      <c r="O18" s="38">
        <v>92.73</v>
      </c>
      <c r="P18" s="38">
        <v>96.55</v>
      </c>
      <c r="Q18" s="38">
        <v>99.7</v>
      </c>
      <c r="R18" s="38">
        <v>103.54</v>
      </c>
      <c r="S18" s="38">
        <v>105.08</v>
      </c>
      <c r="T18" s="38">
        <v>110.6</v>
      </c>
      <c r="U18" s="38">
        <v>124.46</v>
      </c>
      <c r="V18" s="38">
        <v>137.09</v>
      </c>
      <c r="W18" s="38">
        <v>144.22</v>
      </c>
      <c r="X18" s="38">
        <v>151.87</v>
      </c>
      <c r="Y18" s="43"/>
    </row>
    <row r="19" spans="1:25" x14ac:dyDescent="0.25">
      <c r="A19" s="44" t="s">
        <v>55</v>
      </c>
      <c r="B19" s="45">
        <v>53.07</v>
      </c>
      <c r="C19" s="46">
        <v>55.99</v>
      </c>
      <c r="D19" s="46">
        <v>58.7</v>
      </c>
      <c r="E19" s="46">
        <v>61.33</v>
      </c>
      <c r="F19" s="46">
        <v>64.819999999999993</v>
      </c>
      <c r="G19" s="46">
        <v>69.8</v>
      </c>
      <c r="H19" s="46">
        <v>71.2</v>
      </c>
      <c r="I19" s="46">
        <v>73.45</v>
      </c>
      <c r="J19" s="46">
        <v>76.19</v>
      </c>
      <c r="K19" s="46">
        <v>78.05</v>
      </c>
      <c r="L19" s="46">
        <v>79.56</v>
      </c>
      <c r="M19" s="46">
        <v>82.47</v>
      </c>
      <c r="N19" s="46">
        <v>88.05</v>
      </c>
      <c r="O19" s="46">
        <v>93.11</v>
      </c>
      <c r="P19" s="46">
        <v>96.92</v>
      </c>
      <c r="Q19" s="46">
        <v>100</v>
      </c>
      <c r="R19" s="46">
        <v>103.8</v>
      </c>
      <c r="S19" s="46">
        <v>105.48</v>
      </c>
      <c r="T19" s="46">
        <v>111.41</v>
      </c>
      <c r="U19" s="46">
        <v>126.03</v>
      </c>
      <c r="V19" s="47">
        <v>137.72</v>
      </c>
      <c r="W19" s="47">
        <v>144.88</v>
      </c>
      <c r="X19" s="47">
        <v>152.27000000000001</v>
      </c>
      <c r="Y19" s="48"/>
    </row>
    <row r="20" spans="1:25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 s="49" t="s">
        <v>56</v>
      </c>
      <c r="B22" s="50"/>
      <c r="C22" s="50"/>
      <c r="D22" s="50"/>
      <c r="E22" s="50"/>
      <c r="F22" s="50"/>
      <c r="G22" s="50"/>
      <c r="H22" s="50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2"/>
      <c r="U22" s="52"/>
      <c r="V22" s="52"/>
      <c r="W22" s="52"/>
      <c r="X22" s="52"/>
      <c r="Y22" s="53"/>
    </row>
    <row r="23" spans="1:25" x14ac:dyDescent="0.25">
      <c r="A23" s="54" t="s">
        <v>57</v>
      </c>
      <c r="B23" s="55"/>
      <c r="C23" s="55"/>
      <c r="D23" s="55"/>
      <c r="E23" s="55"/>
      <c r="F23" s="55"/>
      <c r="G23" s="55"/>
      <c r="H23" s="55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7"/>
      <c r="U23" s="57"/>
      <c r="V23" s="57"/>
      <c r="W23" s="57"/>
      <c r="X23" s="57"/>
      <c r="Y23" s="58"/>
    </row>
    <row r="24" spans="1:25" x14ac:dyDescent="0.25">
      <c r="A24" s="59" t="s">
        <v>58</v>
      </c>
      <c r="B24" s="60"/>
      <c r="C24" s="60"/>
      <c r="D24" s="60"/>
      <c r="E24" s="60"/>
      <c r="F24" s="60"/>
      <c r="G24" s="60"/>
      <c r="H24" s="61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2"/>
      <c r="U24" s="62"/>
      <c r="V24" s="62"/>
      <c r="W24" s="62"/>
      <c r="X24" s="62"/>
      <c r="Y24" s="63"/>
    </row>
  </sheetData>
  <mergeCells count="4">
    <mergeCell ref="A1:Y2"/>
    <mergeCell ref="A3:Y3"/>
    <mergeCell ref="A22:H22"/>
    <mergeCell ref="A23:H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F0BA-D266-4E06-9EA6-E712DBB50968}">
  <dimension ref="A1:I26"/>
  <sheetViews>
    <sheetView workbookViewId="0">
      <selection activeCell="B4" sqref="B4:B6"/>
    </sheetView>
  </sheetViews>
  <sheetFormatPr baseColWidth="10" defaultRowHeight="15" x14ac:dyDescent="0.25"/>
  <cols>
    <col min="2" max="2" width="23.7109375" customWidth="1"/>
    <col min="3" max="3" width="21" customWidth="1"/>
    <col min="5" max="5" width="14.140625" customWidth="1"/>
    <col min="6" max="6" width="13.42578125" customWidth="1"/>
    <col min="7" max="7" width="14.5703125" customWidth="1"/>
    <col min="8" max="8" width="15.42578125" customWidth="1"/>
    <col min="9" max="9" width="15.140625" customWidth="1"/>
  </cols>
  <sheetData>
    <row r="1" spans="1:9" ht="15.75" thickBot="1" x14ac:dyDescent="0.3"/>
    <row r="2" spans="1:9" x14ac:dyDescent="0.25">
      <c r="A2" s="81" t="s">
        <v>63</v>
      </c>
      <c r="B2" s="82"/>
      <c r="C2" s="82"/>
      <c r="D2" s="82"/>
      <c r="E2" s="82"/>
      <c r="F2" s="82"/>
      <c r="G2" s="82"/>
      <c r="H2" s="82"/>
      <c r="I2" s="83"/>
    </row>
    <row r="3" spans="1:9" ht="24" x14ac:dyDescent="0.25">
      <c r="A3" s="69" t="s">
        <v>0</v>
      </c>
      <c r="B3" s="1"/>
      <c r="C3" s="1"/>
      <c r="D3" s="1"/>
      <c r="E3" s="2" t="s">
        <v>1</v>
      </c>
      <c r="F3" s="67" t="s">
        <v>59</v>
      </c>
      <c r="G3" s="67" t="s">
        <v>60</v>
      </c>
      <c r="H3" s="68" t="s">
        <v>61</v>
      </c>
      <c r="I3" s="70" t="s">
        <v>62</v>
      </c>
    </row>
    <row r="4" spans="1:9" x14ac:dyDescent="0.25">
      <c r="A4" s="71" t="s">
        <v>5</v>
      </c>
      <c r="B4" s="4" t="s">
        <v>6</v>
      </c>
      <c r="C4" s="5" t="s">
        <v>7</v>
      </c>
      <c r="D4" s="5">
        <v>100</v>
      </c>
      <c r="E4" s="6">
        <v>64000</v>
      </c>
      <c r="F4" s="64">
        <v>158.16999999999999</v>
      </c>
      <c r="G4" s="65">
        <v>144.02000000000001</v>
      </c>
      <c r="H4" s="66">
        <f>F4/G4</f>
        <v>1.0982502430218024</v>
      </c>
      <c r="I4" s="72">
        <f>H4*E4</f>
        <v>70288.015553395351</v>
      </c>
    </row>
    <row r="5" spans="1:9" x14ac:dyDescent="0.25">
      <c r="A5" s="71"/>
      <c r="B5" s="4"/>
      <c r="C5" s="5" t="s">
        <v>8</v>
      </c>
      <c r="D5" s="5">
        <v>101</v>
      </c>
      <c r="E5" s="6">
        <v>64000</v>
      </c>
      <c r="F5" s="64">
        <v>158.16999999999999</v>
      </c>
      <c r="G5" s="65">
        <v>144.02000000000001</v>
      </c>
      <c r="H5" s="66">
        <f t="shared" ref="H5:H26" si="0">F5/G5</f>
        <v>1.0982502430218024</v>
      </c>
      <c r="I5" s="72">
        <f t="shared" ref="I5:I26" si="1">H5*E5</f>
        <v>70288.015553395351</v>
      </c>
    </row>
    <row r="6" spans="1:9" x14ac:dyDescent="0.25">
      <c r="A6" s="71"/>
      <c r="B6" s="4"/>
      <c r="C6" s="5" t="s">
        <v>9</v>
      </c>
      <c r="D6" s="5">
        <v>100</v>
      </c>
      <c r="E6" s="6">
        <v>64000</v>
      </c>
      <c r="F6" s="64">
        <v>158.16999999999999</v>
      </c>
      <c r="G6" s="65">
        <v>144.02000000000001</v>
      </c>
      <c r="H6" s="66">
        <f t="shared" si="0"/>
        <v>1.0982502430218024</v>
      </c>
      <c r="I6" s="72">
        <f t="shared" si="1"/>
        <v>70288.015553395351</v>
      </c>
    </row>
    <row r="7" spans="1:9" x14ac:dyDescent="0.25">
      <c r="A7" s="71" t="s">
        <v>10</v>
      </c>
      <c r="B7" s="4" t="s">
        <v>11</v>
      </c>
      <c r="C7" s="5" t="s">
        <v>12</v>
      </c>
      <c r="D7" s="5">
        <v>2</v>
      </c>
      <c r="E7" s="6">
        <v>101000</v>
      </c>
      <c r="F7" s="64">
        <v>158.16999999999999</v>
      </c>
      <c r="G7" s="65">
        <v>144.02000000000001</v>
      </c>
      <c r="H7" s="66">
        <f t="shared" si="0"/>
        <v>1.0982502430218024</v>
      </c>
      <c r="I7" s="72">
        <f t="shared" si="1"/>
        <v>110923.27454520205</v>
      </c>
    </row>
    <row r="8" spans="1:9" x14ac:dyDescent="0.25">
      <c r="A8" s="71"/>
      <c r="B8" s="4"/>
      <c r="C8" s="5" t="s">
        <v>13</v>
      </c>
      <c r="D8" s="5">
        <v>1</v>
      </c>
      <c r="E8" s="6">
        <v>101000</v>
      </c>
      <c r="F8" s="64">
        <v>158.16999999999999</v>
      </c>
      <c r="G8" s="65">
        <v>144.02000000000001</v>
      </c>
      <c r="H8" s="66">
        <f t="shared" si="0"/>
        <v>1.0982502430218024</v>
      </c>
      <c r="I8" s="72">
        <f t="shared" si="1"/>
        <v>110923.27454520205</v>
      </c>
    </row>
    <row r="9" spans="1:9" x14ac:dyDescent="0.25">
      <c r="A9" s="71"/>
      <c r="B9" s="4"/>
      <c r="C9" s="5" t="s">
        <v>14</v>
      </c>
      <c r="D9" s="5">
        <v>3</v>
      </c>
      <c r="E9" s="6">
        <v>101000</v>
      </c>
      <c r="F9" s="64">
        <v>158.16999999999999</v>
      </c>
      <c r="G9" s="65">
        <v>144.02000000000001</v>
      </c>
      <c r="H9" s="66">
        <f t="shared" si="0"/>
        <v>1.0982502430218024</v>
      </c>
      <c r="I9" s="72">
        <f t="shared" si="1"/>
        <v>110923.27454520205</v>
      </c>
    </row>
    <row r="10" spans="1:9" x14ac:dyDescent="0.25">
      <c r="A10" s="71"/>
      <c r="B10" s="4"/>
      <c r="C10" s="5" t="s">
        <v>15</v>
      </c>
      <c r="D10" s="5">
        <v>4</v>
      </c>
      <c r="E10" s="6">
        <v>101000</v>
      </c>
      <c r="F10" s="64">
        <v>158.16999999999999</v>
      </c>
      <c r="G10" s="65">
        <v>144.02000000000001</v>
      </c>
      <c r="H10" s="66">
        <f t="shared" si="0"/>
        <v>1.0982502430218024</v>
      </c>
      <c r="I10" s="72">
        <f t="shared" si="1"/>
        <v>110923.27454520205</v>
      </c>
    </row>
    <row r="11" spans="1:9" x14ac:dyDescent="0.25">
      <c r="A11" s="73" t="s">
        <v>16</v>
      </c>
      <c r="B11" s="8" t="s">
        <v>17</v>
      </c>
      <c r="C11" s="5" t="s">
        <v>18</v>
      </c>
      <c r="D11" s="5">
        <v>30</v>
      </c>
      <c r="E11" s="6">
        <v>101000</v>
      </c>
      <c r="F11" s="64">
        <v>158.16999999999999</v>
      </c>
      <c r="G11" s="65">
        <v>144.02000000000001</v>
      </c>
      <c r="H11" s="66">
        <f t="shared" si="0"/>
        <v>1.0982502430218024</v>
      </c>
      <c r="I11" s="72">
        <f t="shared" si="1"/>
        <v>110923.27454520205</v>
      </c>
    </row>
    <row r="12" spans="1:9" x14ac:dyDescent="0.25">
      <c r="A12" s="73" t="s">
        <v>19</v>
      </c>
      <c r="B12" s="5" t="s">
        <v>20</v>
      </c>
      <c r="C12" s="5" t="s">
        <v>21</v>
      </c>
      <c r="D12" s="5">
        <v>30</v>
      </c>
      <c r="E12" s="6">
        <v>162000</v>
      </c>
      <c r="F12" s="64">
        <v>158.16999999999999</v>
      </c>
      <c r="G12" s="65">
        <v>144.02000000000001</v>
      </c>
      <c r="H12" s="66">
        <f t="shared" si="0"/>
        <v>1.0982502430218024</v>
      </c>
      <c r="I12" s="72">
        <f t="shared" si="1"/>
        <v>177916.53936953199</v>
      </c>
    </row>
    <row r="13" spans="1:9" x14ac:dyDescent="0.25">
      <c r="A13" s="71" t="s">
        <v>22</v>
      </c>
      <c r="B13" s="4" t="s">
        <v>23</v>
      </c>
      <c r="C13" s="5" t="s">
        <v>24</v>
      </c>
      <c r="D13" s="5">
        <v>10</v>
      </c>
      <c r="E13" s="6">
        <v>162000</v>
      </c>
      <c r="F13" s="64">
        <v>158.16999999999999</v>
      </c>
      <c r="G13" s="65">
        <v>144.02000000000001</v>
      </c>
      <c r="H13" s="66">
        <f t="shared" si="0"/>
        <v>1.0982502430218024</v>
      </c>
      <c r="I13" s="72">
        <f t="shared" si="1"/>
        <v>177916.53936953199</v>
      </c>
    </row>
    <row r="14" spans="1:9" x14ac:dyDescent="0.25">
      <c r="A14" s="71"/>
      <c r="B14" s="4"/>
      <c r="C14" s="5" t="s">
        <v>25</v>
      </c>
      <c r="D14" s="5">
        <v>10</v>
      </c>
      <c r="E14" s="6">
        <v>162000</v>
      </c>
      <c r="F14" s="64">
        <v>158.16999999999999</v>
      </c>
      <c r="G14" s="65">
        <v>144.02000000000001</v>
      </c>
      <c r="H14" s="66">
        <f t="shared" si="0"/>
        <v>1.0982502430218024</v>
      </c>
      <c r="I14" s="72">
        <f t="shared" si="1"/>
        <v>177916.53936953199</v>
      </c>
    </row>
    <row r="15" spans="1:9" x14ac:dyDescent="0.25">
      <c r="A15" s="71"/>
      <c r="B15" s="4"/>
      <c r="C15" s="5" t="s">
        <v>26</v>
      </c>
      <c r="D15" s="5">
        <v>15</v>
      </c>
      <c r="E15" s="6">
        <v>162000</v>
      </c>
      <c r="F15" s="64">
        <v>158.16999999999999</v>
      </c>
      <c r="G15" s="65">
        <v>144.02000000000001</v>
      </c>
      <c r="H15" s="66">
        <f t="shared" si="0"/>
        <v>1.0982502430218024</v>
      </c>
      <c r="I15" s="72">
        <f t="shared" si="1"/>
        <v>177916.53936953199</v>
      </c>
    </row>
    <row r="16" spans="1:9" x14ac:dyDescent="0.25">
      <c r="A16" s="71"/>
      <c r="B16" s="4"/>
      <c r="C16" s="5" t="s">
        <v>12</v>
      </c>
      <c r="D16" s="5">
        <v>20</v>
      </c>
      <c r="E16" s="6">
        <v>162000</v>
      </c>
      <c r="F16" s="64">
        <v>158.16999999999999</v>
      </c>
      <c r="G16" s="65">
        <v>144.02000000000001</v>
      </c>
      <c r="H16" s="66">
        <f t="shared" si="0"/>
        <v>1.0982502430218024</v>
      </c>
      <c r="I16" s="72">
        <f t="shared" si="1"/>
        <v>177916.53936953199</v>
      </c>
    </row>
    <row r="17" spans="1:9" x14ac:dyDescent="0.25">
      <c r="A17" s="71"/>
      <c r="B17" s="4"/>
      <c r="C17" s="5" t="s">
        <v>27</v>
      </c>
      <c r="D17" s="5">
        <v>20</v>
      </c>
      <c r="E17" s="6">
        <v>162000</v>
      </c>
      <c r="F17" s="64">
        <v>158.16999999999999</v>
      </c>
      <c r="G17" s="65">
        <v>144.02000000000001</v>
      </c>
      <c r="H17" s="66">
        <f t="shared" si="0"/>
        <v>1.0982502430218024</v>
      </c>
      <c r="I17" s="72">
        <f t="shared" si="1"/>
        <v>177916.53936953199</v>
      </c>
    </row>
    <row r="18" spans="1:9" x14ac:dyDescent="0.25">
      <c r="A18" s="71"/>
      <c r="B18" s="4"/>
      <c r="C18" s="5" t="s">
        <v>28</v>
      </c>
      <c r="D18" s="5">
        <v>20</v>
      </c>
      <c r="E18" s="6">
        <v>162000</v>
      </c>
      <c r="F18" s="64">
        <v>158.16999999999999</v>
      </c>
      <c r="G18" s="65">
        <v>144.02000000000001</v>
      </c>
      <c r="H18" s="66">
        <f t="shared" si="0"/>
        <v>1.0982502430218024</v>
      </c>
      <c r="I18" s="72">
        <f t="shared" si="1"/>
        <v>177916.53936953199</v>
      </c>
    </row>
    <row r="19" spans="1:9" x14ac:dyDescent="0.25">
      <c r="A19" s="71"/>
      <c r="B19" s="4"/>
      <c r="C19" s="5" t="s">
        <v>29</v>
      </c>
      <c r="D19" s="5">
        <v>10</v>
      </c>
      <c r="E19" s="6">
        <v>162000</v>
      </c>
      <c r="F19" s="64">
        <v>158.16999999999999</v>
      </c>
      <c r="G19" s="65">
        <v>144.02000000000001</v>
      </c>
      <c r="H19" s="66">
        <f t="shared" si="0"/>
        <v>1.0982502430218024</v>
      </c>
      <c r="I19" s="72">
        <f t="shared" si="1"/>
        <v>177916.53936953199</v>
      </c>
    </row>
    <row r="20" spans="1:9" x14ac:dyDescent="0.25">
      <c r="A20" s="71"/>
      <c r="B20" s="4"/>
      <c r="C20" s="5" t="s">
        <v>14</v>
      </c>
      <c r="D20" s="5">
        <v>10</v>
      </c>
      <c r="E20" s="6">
        <v>162000</v>
      </c>
      <c r="F20" s="64">
        <v>158.16999999999999</v>
      </c>
      <c r="G20" s="65">
        <v>144.02000000000001</v>
      </c>
      <c r="H20" s="66">
        <f t="shared" si="0"/>
        <v>1.0982502430218024</v>
      </c>
      <c r="I20" s="72">
        <f t="shared" si="1"/>
        <v>177916.53936953199</v>
      </c>
    </row>
    <row r="21" spans="1:9" x14ac:dyDescent="0.25">
      <c r="A21" s="71"/>
      <c r="B21" s="4"/>
      <c r="C21" s="5" t="s">
        <v>30</v>
      </c>
      <c r="D21" s="5">
        <v>5</v>
      </c>
      <c r="E21" s="6">
        <v>162000</v>
      </c>
      <c r="F21" s="64">
        <v>158.16999999999999</v>
      </c>
      <c r="G21" s="65">
        <v>144.02000000000001</v>
      </c>
      <c r="H21" s="66">
        <f t="shared" si="0"/>
        <v>1.0982502430218024</v>
      </c>
      <c r="I21" s="72">
        <f t="shared" si="1"/>
        <v>177916.53936953199</v>
      </c>
    </row>
    <row r="22" spans="1:9" x14ac:dyDescent="0.25">
      <c r="A22" s="71"/>
      <c r="B22" s="4"/>
      <c r="C22" s="5" t="s">
        <v>31</v>
      </c>
      <c r="D22" s="5">
        <v>10</v>
      </c>
      <c r="E22" s="6">
        <v>162000</v>
      </c>
      <c r="F22" s="64">
        <v>158.16999999999999</v>
      </c>
      <c r="G22" s="65">
        <v>144.02000000000001</v>
      </c>
      <c r="H22" s="66">
        <f t="shared" si="0"/>
        <v>1.0982502430218024</v>
      </c>
      <c r="I22" s="72">
        <f t="shared" si="1"/>
        <v>177916.53936953199</v>
      </c>
    </row>
    <row r="23" spans="1:9" x14ac:dyDescent="0.25">
      <c r="A23" s="71"/>
      <c r="B23" s="4"/>
      <c r="C23" s="5" t="s">
        <v>32</v>
      </c>
      <c r="D23" s="5">
        <v>75</v>
      </c>
      <c r="E23" s="6">
        <v>162000</v>
      </c>
      <c r="F23" s="64">
        <v>158.16999999999999</v>
      </c>
      <c r="G23" s="65">
        <v>144.02000000000001</v>
      </c>
      <c r="H23" s="66">
        <f t="shared" si="0"/>
        <v>1.0982502430218024</v>
      </c>
      <c r="I23" s="72">
        <f t="shared" si="1"/>
        <v>177916.53936953199</v>
      </c>
    </row>
    <row r="24" spans="1:9" x14ac:dyDescent="0.25">
      <c r="A24" s="71"/>
      <c r="B24" s="4"/>
      <c r="C24" s="5" t="s">
        <v>33</v>
      </c>
      <c r="D24" s="5">
        <v>10</v>
      </c>
      <c r="E24" s="6">
        <v>162000</v>
      </c>
      <c r="F24" s="64">
        <v>158.16999999999999</v>
      </c>
      <c r="G24" s="65">
        <v>144.02000000000001</v>
      </c>
      <c r="H24" s="66">
        <f t="shared" si="0"/>
        <v>1.0982502430218024</v>
      </c>
      <c r="I24" s="72">
        <f t="shared" si="1"/>
        <v>177916.53936953199</v>
      </c>
    </row>
    <row r="25" spans="1:9" x14ac:dyDescent="0.25">
      <c r="A25" s="73" t="s">
        <v>34</v>
      </c>
      <c r="B25" s="5" t="s">
        <v>35</v>
      </c>
      <c r="C25" s="5" t="s">
        <v>36</v>
      </c>
      <c r="D25" s="5">
        <v>1</v>
      </c>
      <c r="E25" s="6">
        <v>101000</v>
      </c>
      <c r="F25" s="64">
        <v>158.16999999999999</v>
      </c>
      <c r="G25" s="65">
        <v>144.02000000000001</v>
      </c>
      <c r="H25" s="66">
        <f t="shared" si="0"/>
        <v>1.0982502430218024</v>
      </c>
      <c r="I25" s="72">
        <f t="shared" si="1"/>
        <v>110923.27454520205</v>
      </c>
    </row>
    <row r="26" spans="1:9" ht="15.75" thickBot="1" x14ac:dyDescent="0.3">
      <c r="A26" s="74" t="s">
        <v>37</v>
      </c>
      <c r="B26" s="75" t="s">
        <v>38</v>
      </c>
      <c r="C26" s="75" t="s">
        <v>39</v>
      </c>
      <c r="D26" s="75">
        <v>1</v>
      </c>
      <c r="E26" s="76">
        <v>27000</v>
      </c>
      <c r="F26" s="77">
        <v>158.16999999999999</v>
      </c>
      <c r="G26" s="78">
        <v>144.02000000000001</v>
      </c>
      <c r="H26" s="79">
        <f t="shared" si="0"/>
        <v>1.0982502430218024</v>
      </c>
      <c r="I26" s="80">
        <f t="shared" si="1"/>
        <v>29652.756561588663</v>
      </c>
    </row>
  </sheetData>
  <mergeCells count="8">
    <mergeCell ref="A13:A24"/>
    <mergeCell ref="B13:B24"/>
    <mergeCell ref="A2:I2"/>
    <mergeCell ref="A3:D3"/>
    <mergeCell ref="A4:A6"/>
    <mergeCell ref="B4:B6"/>
    <mergeCell ref="A7:A10"/>
    <mergeCell ref="B7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D4100-F7DB-419F-A243-7ADA6364A798}">
  <dimension ref="B2:E11"/>
  <sheetViews>
    <sheetView workbookViewId="0">
      <selection activeCell="E20" sqref="E20"/>
    </sheetView>
  </sheetViews>
  <sheetFormatPr baseColWidth="10" defaultRowHeight="12" x14ac:dyDescent="0.2"/>
  <cols>
    <col min="1" max="1" width="11.42578125" style="84"/>
    <col min="2" max="2" width="37.42578125" style="84" customWidth="1"/>
    <col min="3" max="3" width="11.42578125" style="84"/>
    <col min="4" max="5" width="18.42578125" style="84" customWidth="1"/>
    <col min="6" max="16384" width="11.42578125" style="84"/>
  </cols>
  <sheetData>
    <row r="2" spans="2:5" ht="12.75" thickBot="1" x14ac:dyDescent="0.25"/>
    <row r="3" spans="2:5" x14ac:dyDescent="0.2">
      <c r="B3" s="81" t="s">
        <v>70</v>
      </c>
      <c r="C3" s="82"/>
      <c r="D3" s="82"/>
      <c r="E3" s="83"/>
    </row>
    <row r="4" spans="2:5" x14ac:dyDescent="0.2">
      <c r="B4" s="69" t="s">
        <v>64</v>
      </c>
      <c r="C4" s="1"/>
      <c r="D4" s="85" t="s">
        <v>65</v>
      </c>
      <c r="E4" s="86"/>
    </row>
    <row r="5" spans="2:5" ht="24" x14ac:dyDescent="0.2">
      <c r="B5" s="87" t="s">
        <v>2</v>
      </c>
      <c r="C5" s="2" t="s">
        <v>3</v>
      </c>
      <c r="D5" s="3" t="s">
        <v>4</v>
      </c>
      <c r="E5" s="105" t="s">
        <v>66</v>
      </c>
    </row>
    <row r="6" spans="2:5" x14ac:dyDescent="0.2">
      <c r="B6" s="89" t="s">
        <v>67</v>
      </c>
      <c r="C6" s="5">
        <v>28</v>
      </c>
      <c r="D6" s="7">
        <v>70288</v>
      </c>
      <c r="E6" s="72">
        <f>D6*C6</f>
        <v>1968064</v>
      </c>
    </row>
    <row r="7" spans="2:5" x14ac:dyDescent="0.2">
      <c r="B7" s="73" t="s">
        <v>17</v>
      </c>
      <c r="C7" s="5">
        <v>30</v>
      </c>
      <c r="D7" s="7">
        <v>110923</v>
      </c>
      <c r="E7" s="72">
        <f t="shared" ref="E7:E10" si="0">D7*C7</f>
        <v>3327690</v>
      </c>
    </row>
    <row r="8" spans="2:5" x14ac:dyDescent="0.2">
      <c r="B8" s="73" t="s">
        <v>20</v>
      </c>
      <c r="C8" s="5">
        <v>9</v>
      </c>
      <c r="D8" s="7">
        <v>177917</v>
      </c>
      <c r="E8" s="72">
        <f t="shared" si="0"/>
        <v>1601253</v>
      </c>
    </row>
    <row r="9" spans="2:5" x14ac:dyDescent="0.2">
      <c r="B9" s="73" t="s">
        <v>68</v>
      </c>
      <c r="C9" s="5">
        <v>77</v>
      </c>
      <c r="D9" s="7">
        <v>177917</v>
      </c>
      <c r="E9" s="72">
        <f t="shared" si="0"/>
        <v>13699609</v>
      </c>
    </row>
    <row r="10" spans="2:5" x14ac:dyDescent="0.2">
      <c r="B10" s="73" t="s">
        <v>38</v>
      </c>
      <c r="C10" s="5">
        <v>1</v>
      </c>
      <c r="D10" s="7">
        <v>29653</v>
      </c>
      <c r="E10" s="72">
        <f t="shared" si="0"/>
        <v>29653</v>
      </c>
    </row>
    <row r="11" spans="2:5" ht="12.75" thickBot="1" x14ac:dyDescent="0.25">
      <c r="B11" s="90" t="s">
        <v>69</v>
      </c>
      <c r="C11" s="91"/>
      <c r="D11" s="92">
        <f>E6+E7+E8+E9+E10</f>
        <v>20626269</v>
      </c>
      <c r="E11" s="93"/>
    </row>
  </sheetData>
  <mergeCells count="5">
    <mergeCell ref="B3:E3"/>
    <mergeCell ref="B4:C4"/>
    <mergeCell ref="D4:E4"/>
    <mergeCell ref="B11:C11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D60D-339C-4D44-9EE8-2FFDB0C9A45B}">
  <dimension ref="B1:E6"/>
  <sheetViews>
    <sheetView tabSelected="1" workbookViewId="0">
      <selection activeCell="J14" sqref="J14"/>
    </sheetView>
  </sheetViews>
  <sheetFormatPr baseColWidth="10" defaultRowHeight="12" x14ac:dyDescent="0.2"/>
  <cols>
    <col min="1" max="1" width="11.42578125" style="84"/>
    <col min="2" max="2" width="26.5703125" style="84" customWidth="1"/>
    <col min="3" max="3" width="25" style="84" customWidth="1"/>
    <col min="4" max="4" width="9.85546875" style="84" customWidth="1"/>
    <col min="5" max="5" width="16.140625" style="84" customWidth="1"/>
    <col min="6" max="16384" width="11.42578125" style="84"/>
  </cols>
  <sheetData>
    <row r="1" spans="2:5" ht="12.75" thickBot="1" x14ac:dyDescent="0.25"/>
    <row r="2" spans="2:5" ht="15" customHeight="1" x14ac:dyDescent="0.2">
      <c r="B2" s="102" t="s">
        <v>71</v>
      </c>
      <c r="C2" s="103"/>
      <c r="D2" s="103"/>
      <c r="E2" s="104"/>
    </row>
    <row r="3" spans="2:5" x14ac:dyDescent="0.2">
      <c r="B3" s="97" t="s">
        <v>75</v>
      </c>
      <c r="C3" s="3" t="s">
        <v>76</v>
      </c>
      <c r="D3" s="95" t="s">
        <v>72</v>
      </c>
      <c r="E3" s="98" t="s">
        <v>77</v>
      </c>
    </row>
    <row r="4" spans="2:5" ht="24" x14ac:dyDescent="0.2">
      <c r="B4" s="99" t="s">
        <v>73</v>
      </c>
      <c r="C4" s="94">
        <v>34101000</v>
      </c>
      <c r="D4" s="88">
        <v>14</v>
      </c>
      <c r="E4" s="72">
        <f>D4*C4</f>
        <v>477414000</v>
      </c>
    </row>
    <row r="5" spans="2:5" ht="24" x14ac:dyDescent="0.2">
      <c r="B5" s="99" t="s">
        <v>74</v>
      </c>
      <c r="C5" s="94">
        <v>20626269</v>
      </c>
      <c r="D5" s="96">
        <v>14</v>
      </c>
      <c r="E5" s="72">
        <f>D5*C5</f>
        <v>288767766</v>
      </c>
    </row>
    <row r="6" spans="2:5" ht="12.75" thickBot="1" x14ac:dyDescent="0.25">
      <c r="B6" s="100" t="s">
        <v>78</v>
      </c>
      <c r="C6" s="101">
        <f>C4-C5</f>
        <v>13474731</v>
      </c>
      <c r="D6" s="92">
        <f>E4-E5</f>
        <v>188646234</v>
      </c>
      <c r="E6" s="93"/>
    </row>
  </sheetData>
  <mergeCells count="2">
    <mergeCell ref="B2:E2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IPC</vt:lpstr>
      <vt:lpstr>INDEXACION</vt:lpstr>
      <vt:lpstr>PROYECCION</vt:lpstr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2026-05-25T01:31:25Z</dcterms:created>
  <dcterms:modified xsi:type="dcterms:W3CDTF">2026-05-25T02:15:55Z</dcterms:modified>
</cp:coreProperties>
</file>